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3" sheetId="1" r:id="rId1"/>
    <sheet name="Елецкая 3(2019)" sheetId="2" r:id="rId2"/>
    <sheet name="Елецкая 3(2020)" sheetId="3" r:id="rId3"/>
    <sheet name="Елецкая 3(2021)" sheetId="4" r:id="rId4"/>
    <sheet name="Елецкая 3(2022)" sheetId="5" r:id="rId5"/>
    <sheet name="Елецкая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3'!#REF!,'Елецкая 3'!#REF!</definedName>
    <definedName name="Z_6E36EA37_049E_4FAE_B719_2847CD16F858_.wvu.Rows" localSheetId="0" hidden="1">'Елецкая 3'!$42:$45</definedName>
    <definedName name="Z_73C0D023_21BD_4441_8EFA_957546C15799_.wvu.Cols" localSheetId="0" hidden="1">'Елецкая 3'!#REF!,'Елецкая 3'!#REF!</definedName>
    <definedName name="Z_73C0D023_21BD_4441_8EFA_957546C15799_.wvu.Rows" localSheetId="0" hidden="1">'Елецкая 3'!$42:$45</definedName>
    <definedName name="_xlnm.Print_Area" localSheetId="0">'Елецкая 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E10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45" i="5" l="1"/>
  <c r="F31" i="5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<sst xmlns="http://schemas.openxmlformats.org/spreadsheetml/2006/main" count="374" uniqueCount="97">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</sst>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0">
          <cell r="W210">
            <v>23604.077898119613</v>
          </cell>
          <cell r="X210">
            <v>4667.6463770284518</v>
          </cell>
          <cell r="Y210">
            <v>10661.4373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7786.8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Y210">
            <v>76828.403750471116</v>
          </cell>
          <cell r="BB210">
            <v>0</v>
          </cell>
          <cell r="BC210">
            <v>0</v>
          </cell>
          <cell r="CN210">
            <v>22754.766891136147</v>
          </cell>
          <cell r="CO210">
            <v>4663.7346341837092</v>
          </cell>
          <cell r="CP210">
            <v>538.47370000000001</v>
          </cell>
          <cell r="DB210">
            <v>0</v>
          </cell>
          <cell r="DG210">
            <v>19435.236758209503</v>
          </cell>
          <cell r="DU210">
            <v>88556.925171517796</v>
          </cell>
          <cell r="DV210">
            <v>18724.323620779101</v>
          </cell>
          <cell r="DW210">
            <v>13539.164599999998</v>
          </cell>
          <cell r="EK210">
            <v>0</v>
          </cell>
          <cell r="EQ210">
            <v>74291.700778051818</v>
          </cell>
          <cell r="FB210">
            <v>127766.18751087613</v>
          </cell>
          <cell r="FC210">
            <v>26094.610900514701</v>
          </cell>
          <cell r="FD210">
            <v>1746.7704000000001</v>
          </cell>
          <cell r="FL210">
            <v>0</v>
          </cell>
          <cell r="FS210">
            <v>82411.650799995827</v>
          </cell>
          <cell r="FX210">
            <v>118291.51145822756</v>
          </cell>
          <cell r="FY210">
            <v>24116.01201614497</v>
          </cell>
          <cell r="FZ210">
            <v>0</v>
          </cell>
          <cell r="GG210">
            <v>6349.2959999999985</v>
          </cell>
          <cell r="GL210">
            <v>77350.609303171892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0">
          <cell r="W210">
            <v>113325.22718660976</v>
          </cell>
          <cell r="X210">
            <v>34602.937390820021</v>
          </cell>
          <cell r="Y210">
            <v>80937.709000000017</v>
          </cell>
          <cell r="AK210">
            <v>0</v>
          </cell>
          <cell r="AV210">
            <v>0</v>
          </cell>
          <cell r="AY210">
            <v>522165.79089536314</v>
          </cell>
          <cell r="BM210">
            <v>0</v>
          </cell>
          <cell r="BN210">
            <v>0</v>
          </cell>
          <cell r="CN210">
            <v>26127.185099687566</v>
          </cell>
          <cell r="CO210">
            <v>8099.4273809031456</v>
          </cell>
          <cell r="CP210">
            <v>76.096399999999988</v>
          </cell>
          <cell r="DB210">
            <v>0</v>
          </cell>
          <cell r="DG210">
            <v>40570.670356663541</v>
          </cell>
          <cell r="DU210">
            <v>68299.845368933849</v>
          </cell>
          <cell r="DV210">
            <v>21000.239689629827</v>
          </cell>
          <cell r="DW210">
            <v>15138.002699999999</v>
          </cell>
          <cell r="EL210">
            <v>0</v>
          </cell>
          <cell r="EQ210">
            <v>59272.539478465973</v>
          </cell>
          <cell r="FB210">
            <v>115912.80258612333</v>
          </cell>
          <cell r="FC210">
            <v>35274.592157473657</v>
          </cell>
          <cell r="FD210">
            <v>237.67019999999999</v>
          </cell>
          <cell r="FL210">
            <v>0</v>
          </cell>
          <cell r="FS210">
            <v>58627.569798658245</v>
          </cell>
          <cell r="FX210">
            <v>109420.02970809874</v>
          </cell>
          <cell r="FY210">
            <v>33255.327677134796</v>
          </cell>
          <cell r="FZ210">
            <v>0</v>
          </cell>
          <cell r="GG210">
            <v>13564.857599999999</v>
          </cell>
          <cell r="GL210">
            <v>61051.310919988253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0">
          <cell r="W210">
            <v>9875.7862385982316</v>
          </cell>
          <cell r="X210">
            <v>2542.9122770807626</v>
          </cell>
          <cell r="Y210">
            <v>4318.1205</v>
          </cell>
          <cell r="AA210">
            <v>0</v>
          </cell>
          <cell r="AB210">
            <v>0</v>
          </cell>
          <cell r="AC210">
            <v>0</v>
          </cell>
          <cell r="AD210">
            <v>16918.78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Y210">
            <v>45907.110157119372</v>
          </cell>
          <cell r="BB210">
            <v>0</v>
          </cell>
          <cell r="BC210">
            <v>0</v>
          </cell>
          <cell r="CN210">
            <v>23719.982723598587</v>
          </cell>
          <cell r="CO210">
            <v>7353.1946443155612</v>
          </cell>
          <cell r="CP210">
            <v>2426.9683999999997</v>
          </cell>
          <cell r="DB210">
            <v>0</v>
          </cell>
          <cell r="DF210">
            <v>21603.846426410488</v>
          </cell>
          <cell r="DU210">
            <v>71408.796454301017</v>
          </cell>
          <cell r="DV210">
            <v>15087.988075845791</v>
          </cell>
          <cell r="DW210">
            <v>9856.6983</v>
          </cell>
          <cell r="EK210">
            <v>0</v>
          </cell>
          <cell r="EP210">
            <v>58708.114447771106</v>
          </cell>
          <cell r="FB210">
            <v>110725.22734903242</v>
          </cell>
          <cell r="FC210">
            <v>29839.95373608201</v>
          </cell>
          <cell r="FD210">
            <v>1691.2722000000003</v>
          </cell>
          <cell r="FL210">
            <v>0</v>
          </cell>
          <cell r="FS210">
            <v>59274.44517533257</v>
          </cell>
          <cell r="FX210">
            <v>111423.45982161297</v>
          </cell>
          <cell r="FY210">
            <v>30382.004663509379</v>
          </cell>
          <cell r="FZ210">
            <v>389.64</v>
          </cell>
          <cell r="GG210">
            <v>14588.55</v>
          </cell>
          <cell r="GL210">
            <v>63228.910881010765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0">
          <cell r="W210">
            <v>8357.0111890609078</v>
          </cell>
          <cell r="X210">
            <v>1969.5749814780565</v>
          </cell>
          <cell r="Y210">
            <v>2377.5284000000006</v>
          </cell>
          <cell r="Z210">
            <v>0</v>
          </cell>
          <cell r="AV210">
            <v>0</v>
          </cell>
          <cell r="AY210">
            <v>33501.477479925961</v>
          </cell>
          <cell r="BM210">
            <v>7786.8</v>
          </cell>
          <cell r="BN210">
            <v>0</v>
          </cell>
          <cell r="BO210">
            <v>0</v>
          </cell>
          <cell r="BP210">
            <v>0</v>
          </cell>
          <cell r="CN210">
            <v>25648.480522481474</v>
          </cell>
          <cell r="CO210">
            <v>7148.4164820423593</v>
          </cell>
          <cell r="CP210">
            <v>630.89559999999994</v>
          </cell>
          <cell r="DB210">
            <v>0</v>
          </cell>
          <cell r="DG210">
            <v>23148.960726999503</v>
          </cell>
          <cell r="DL210">
            <v>14473.978150000001</v>
          </cell>
          <cell r="DP210">
            <v>1046.0587</v>
          </cell>
          <cell r="DT210">
            <v>922.68684999999994</v>
          </cell>
          <cell r="DU210">
            <v>36831.9076636932</v>
          </cell>
          <cell r="DV210">
            <v>6601.2786506887487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P210">
            <v>20414.747869205727</v>
          </cell>
          <cell r="EU210">
            <v>97152.51</v>
          </cell>
          <cell r="EW210">
            <v>2129.1842999999999</v>
          </cell>
          <cell r="EY210">
            <v>194216.09999999998</v>
          </cell>
          <cell r="FA210">
            <v>0</v>
          </cell>
          <cell r="FL210">
            <v>750.21</v>
          </cell>
          <cell r="FS210">
            <v>0</v>
          </cell>
          <cell r="FV210">
            <v>285806.16999999993</v>
          </cell>
          <cell r="FZ210">
            <v>709.28880000000004</v>
          </cell>
          <cell r="GG210">
            <v>3103.7358000000004</v>
          </cell>
          <cell r="GL21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10">
          <cell r="W210">
            <v>75880.882614212096</v>
          </cell>
          <cell r="X210">
            <v>18070.989548140005</v>
          </cell>
          <cell r="Y210">
            <v>31316.964599999999</v>
          </cell>
          <cell r="AV210">
            <v>1.6489002760079349E-7</v>
          </cell>
          <cell r="AW210">
            <v>0</v>
          </cell>
          <cell r="AY210">
            <v>79011.80059243663</v>
          </cell>
          <cell r="CQ210">
            <v>44066.431730083255</v>
          </cell>
          <cell r="CR210">
            <v>10692.112253955371</v>
          </cell>
          <cell r="CS210">
            <v>20122.460744147254</v>
          </cell>
          <cell r="DE210">
            <v>0</v>
          </cell>
          <cell r="DI210">
            <v>34646.455476384835</v>
          </cell>
          <cell r="DX210">
            <v>98688.258381448759</v>
          </cell>
          <cell r="DY210">
            <v>22844.37724220107</v>
          </cell>
          <cell r="DZ210">
            <v>18118.6224</v>
          </cell>
          <cell r="EA210">
            <v>0</v>
          </cell>
          <cell r="ET210">
            <v>200.99999999999997</v>
          </cell>
          <cell r="EU210">
            <v>35620.481190079285</v>
          </cell>
          <cell r="EX210">
            <v>0</v>
          </cell>
          <cell r="EY210">
            <v>0</v>
          </cell>
          <cell r="EZ210">
            <v>0</v>
          </cell>
          <cell r="FB210">
            <v>0</v>
          </cell>
          <cell r="FQ210">
            <v>0</v>
          </cell>
          <cell r="FR210">
            <v>0</v>
          </cell>
          <cell r="GH210">
            <v>577174.7799999998</v>
          </cell>
          <cell r="GK210">
            <v>3320.7209999999986</v>
          </cell>
          <cell r="GL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10">
          <cell r="CQ210">
            <v>12102.455727049568</v>
          </cell>
          <cell r="CR210">
            <v>2973.4704856634366</v>
          </cell>
          <cell r="CS210">
            <v>4108.4875465834775</v>
          </cell>
          <cell r="DI210">
            <v>9006.3043063567602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0">
          <cell r="W210">
            <v>141749.18828482428</v>
          </cell>
          <cell r="X210">
            <v>35718.663221797418</v>
          </cell>
          <cell r="Y210">
            <v>117570.34909999999</v>
          </cell>
          <cell r="AV210">
            <v>30034.800000261832</v>
          </cell>
          <cell r="AW210">
            <v>-42430.448299999996</v>
          </cell>
          <cell r="AX210">
            <v>170538.76669929433</v>
          </cell>
          <cell r="CT210">
            <v>102807.075</v>
          </cell>
          <cell r="ED210">
            <v>179793.76999999996</v>
          </cell>
          <cell r="EE210">
            <v>7713.4876194521339</v>
          </cell>
          <cell r="EF210">
            <v>1811.6367175669093</v>
          </cell>
          <cell r="EG210">
            <v>8914.3097999999991</v>
          </cell>
          <cell r="EH210">
            <v>0</v>
          </cell>
          <cell r="FA210">
            <v>0</v>
          </cell>
          <cell r="FB210">
            <v>2549.6358510354357</v>
          </cell>
          <cell r="FE210">
            <v>0</v>
          </cell>
          <cell r="FF210">
            <v>0</v>
          </cell>
          <cell r="FH210">
            <v>376410.68999999994</v>
          </cell>
          <cell r="FX210">
            <v>328892.57144999999</v>
          </cell>
          <cell r="FY210">
            <v>0</v>
          </cell>
          <cell r="GO210">
            <v>669073.6</v>
          </cell>
          <cell r="GP210">
            <v>0</v>
          </cell>
          <cell r="GR210">
            <v>6404.5232999999989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7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3166372.13</v>
      </c>
      <c r="F9" s="16">
        <f t="shared" ref="F9:G9" si="0">SUM(F10:F14)</f>
        <v>3159223.99</v>
      </c>
      <c r="G9" s="16">
        <f t="shared" si="0"/>
        <v>696063.42</v>
      </c>
    </row>
    <row r="10" spans="1:7" ht="13.2" customHeight="1" x14ac:dyDescent="0.3">
      <c r="A10" s="70" t="s">
        <v>9</v>
      </c>
      <c r="B10" s="71"/>
      <c r="C10" s="71"/>
      <c r="D10" s="72"/>
      <c r="E10" s="17">
        <v>1322053.1599999999</v>
      </c>
      <c r="F10" s="17">
        <v>1275270.28</v>
      </c>
      <c r="G10" s="18">
        <v>326095.81</v>
      </c>
    </row>
    <row r="11" spans="1:7" ht="14.4" customHeight="1" x14ac:dyDescent="0.3">
      <c r="A11" s="70" t="s">
        <v>10</v>
      </c>
      <c r="B11" s="71"/>
      <c r="C11" s="71"/>
      <c r="D11" s="72"/>
      <c r="E11" s="17">
        <v>723397.96</v>
      </c>
      <c r="F11" s="17">
        <v>750624.06</v>
      </c>
      <c r="G11" s="18">
        <v>150688.13</v>
      </c>
    </row>
    <row r="12" spans="1:7" ht="13.95" customHeight="1" x14ac:dyDescent="0.3">
      <c r="A12" s="70" t="s">
        <v>11</v>
      </c>
      <c r="B12" s="71"/>
      <c r="C12" s="71"/>
      <c r="D12" s="72"/>
      <c r="E12" s="17">
        <v>185419.96</v>
      </c>
      <c r="F12" s="17">
        <v>188666.97</v>
      </c>
      <c r="G12" s="18">
        <v>35852.44</v>
      </c>
    </row>
    <row r="13" spans="1:7" ht="13.5" customHeight="1" x14ac:dyDescent="0.3">
      <c r="A13" s="70" t="s">
        <v>12</v>
      </c>
      <c r="B13" s="71"/>
      <c r="C13" s="71"/>
      <c r="D13" s="72"/>
      <c r="E13" s="17">
        <v>206004.32</v>
      </c>
      <c r="F13" s="17">
        <v>209095.6</v>
      </c>
      <c r="G13" s="18">
        <v>38696.379999999997</v>
      </c>
    </row>
    <row r="14" spans="1:7" ht="14.4" customHeight="1" x14ac:dyDescent="0.3">
      <c r="A14" s="63" t="s">
        <v>13</v>
      </c>
      <c r="B14" s="63"/>
      <c r="C14" s="63"/>
      <c r="D14" s="63"/>
      <c r="E14" s="17">
        <v>729496.73</v>
      </c>
      <c r="F14" s="17">
        <v>735567.08</v>
      </c>
      <c r="G14" s="18">
        <v>144730.66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1900993.4999999998</v>
      </c>
      <c r="F15" s="16">
        <f t="shared" ref="F15:G15" si="1">SUM(F16:F19)</f>
        <v>1889453.35</v>
      </c>
      <c r="G15" s="16">
        <f t="shared" si="1"/>
        <v>296861.83999999997</v>
      </c>
    </row>
    <row r="16" spans="1:7" ht="33.6" customHeight="1" x14ac:dyDescent="0.3">
      <c r="A16" s="76" t="s">
        <v>43</v>
      </c>
      <c r="B16" s="77"/>
      <c r="C16" s="77"/>
      <c r="D16" s="78"/>
      <c r="E16" s="17">
        <v>1646362.44</v>
      </c>
      <c r="F16" s="17">
        <v>1642002.17</v>
      </c>
      <c r="G16" s="18">
        <v>266967.8</v>
      </c>
    </row>
    <row r="17" spans="1:10" ht="15.6" x14ac:dyDescent="0.3">
      <c r="A17" s="63" t="s">
        <v>44</v>
      </c>
      <c r="B17" s="63"/>
      <c r="C17" s="63"/>
      <c r="D17" s="63"/>
      <c r="E17" s="17">
        <v>7206.24</v>
      </c>
      <c r="F17" s="17">
        <v>6969.21</v>
      </c>
      <c r="G17" s="18">
        <v>865.04</v>
      </c>
    </row>
    <row r="18" spans="1:10" ht="15.6" x14ac:dyDescent="0.3">
      <c r="A18" s="63" t="s">
        <v>45</v>
      </c>
      <c r="B18" s="63"/>
      <c r="C18" s="63"/>
      <c r="D18" s="63"/>
      <c r="E18" s="17">
        <v>13727.88</v>
      </c>
      <c r="F18" s="17">
        <v>13405.33</v>
      </c>
      <c r="G18" s="18">
        <v>1618.23</v>
      </c>
    </row>
    <row r="19" spans="1:10" ht="15.6" x14ac:dyDescent="0.3">
      <c r="A19" s="63" t="s">
        <v>46</v>
      </c>
      <c r="B19" s="63"/>
      <c r="C19" s="63"/>
      <c r="D19" s="63"/>
      <c r="E19" s="17">
        <v>233696.94</v>
      </c>
      <c r="F19" s="17">
        <v>227076.64</v>
      </c>
      <c r="G19" s="18">
        <v>27410.77</v>
      </c>
    </row>
    <row r="20" spans="1:10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0" ht="15.6" x14ac:dyDescent="0.3">
      <c r="A21" s="63" t="s">
        <v>15</v>
      </c>
      <c r="B21" s="63"/>
      <c r="C21" s="63"/>
      <c r="D21" s="63"/>
      <c r="E21" s="17">
        <v>11101.86</v>
      </c>
      <c r="F21" s="17">
        <v>11379.05</v>
      </c>
      <c r="G21" s="18">
        <v>2300.17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86" t="s">
        <v>52</v>
      </c>
      <c r="B24" s="86"/>
      <c r="C24" s="86"/>
      <c r="D24" s="86"/>
      <c r="E24" s="86"/>
      <c r="F24" s="17">
        <v>-489314.15685709915</v>
      </c>
      <c r="G24" s="19"/>
      <c r="I24" s="28"/>
    </row>
    <row r="25" spans="1:10" ht="15.75" customHeight="1" x14ac:dyDescent="0.25">
      <c r="A25" s="87" t="s">
        <v>30</v>
      </c>
      <c r="B25" s="88"/>
      <c r="C25" s="88"/>
      <c r="D25" s="88"/>
      <c r="E25" s="89"/>
      <c r="F25" s="96">
        <f>SUM(F27:F31)</f>
        <v>115761.56532561919</v>
      </c>
      <c r="I25" s="28"/>
    </row>
    <row r="26" spans="1:10" ht="28.5" customHeight="1" x14ac:dyDescent="0.25">
      <c r="A26" s="90"/>
      <c r="B26" s="91"/>
      <c r="C26" s="91"/>
      <c r="D26" s="91"/>
      <c r="E26" s="92"/>
      <c r="F26" s="97"/>
      <c r="I26" s="28"/>
    </row>
    <row r="27" spans="1:10" ht="15.6" hidden="1" x14ac:dyDescent="0.3">
      <c r="A27" s="93" t="s">
        <v>16</v>
      </c>
      <c r="B27" s="94"/>
      <c r="C27" s="94"/>
      <c r="D27" s="94"/>
      <c r="E27" s="95"/>
      <c r="F27" s="25">
        <f>'[1]УК ВР декабрь нар'!W210</f>
        <v>23604.077898119613</v>
      </c>
      <c r="I27" s="28"/>
    </row>
    <row r="28" spans="1:10" ht="15.6" hidden="1" x14ac:dyDescent="0.3">
      <c r="A28" s="93" t="s">
        <v>31</v>
      </c>
      <c r="B28" s="94"/>
      <c r="C28" s="94"/>
      <c r="D28" s="94"/>
      <c r="E28" s="95"/>
      <c r="F28" s="25">
        <f>'[1]УК ВР декабрь нар'!X210</f>
        <v>4667.6463770284518</v>
      </c>
      <c r="I28" s="28"/>
    </row>
    <row r="29" spans="1:10" ht="15.6" hidden="1" x14ac:dyDescent="0.3">
      <c r="A29" s="93" t="s">
        <v>18</v>
      </c>
      <c r="B29" s="94"/>
      <c r="C29" s="94"/>
      <c r="D29" s="94"/>
      <c r="E29" s="95"/>
      <c r="F29" s="25">
        <f>'[1]УК ВР декабрь нар'!Y210</f>
        <v>10661.4373</v>
      </c>
      <c r="I29" s="28"/>
    </row>
    <row r="30" spans="1:10" ht="15.6" hidden="1" x14ac:dyDescent="0.3">
      <c r="A30" s="93" t="s">
        <v>19</v>
      </c>
      <c r="B30" s="94"/>
      <c r="C30" s="94"/>
      <c r="D30" s="94"/>
      <c r="E30" s="95"/>
      <c r="F30" s="25">
        <f>'[1]УК ВР декабрь нар'!AA210+'[1]УК ВР декабрь нар'!AB210+'[1]УК ВР декабрь нар'!AC210+'[1]УК ВР декабрь нар'!AD210+'[1]УК ВР декабрь нар'!AE210+'[1]УК ВР декабрь нар'!AF210+'[1]УК ВР декабрь нар'!AG210+'[1]УК ВР декабрь нар'!AH210+'[1]УК ВР декабрь нар'!AJ210+'[1]УК ВР декабрь нар'!AL210+'[1]УК ВР декабрь нар'!AN210+'[1]УК ВР декабрь нар'!AO210+'[1]УК ВР декабрь нар'!AP210+'[1]УК ВР декабрь нар'!AQ210+'[1]УК ВР декабрь нар'!AR210+'[1]УК ВР декабрь нар'!AT210</f>
        <v>0</v>
      </c>
      <c r="I30" s="28"/>
    </row>
    <row r="31" spans="1:10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нар'!AY210</f>
        <v>76828.403750471116</v>
      </c>
      <c r="I31" s="28"/>
      <c r="J31" s="28"/>
    </row>
    <row r="32" spans="1:10" ht="15.75" customHeight="1" x14ac:dyDescent="0.25">
      <c r="A32" s="87" t="s">
        <v>33</v>
      </c>
      <c r="B32" s="88"/>
      <c r="C32" s="88"/>
      <c r="D32" s="88"/>
      <c r="E32" s="89"/>
      <c r="F32" s="96">
        <f>SUM(F34:F38)+229859.26</f>
        <v>480150.38615387806</v>
      </c>
      <c r="I32" s="28"/>
      <c r="J32" s="28"/>
    </row>
    <row r="33" spans="1:10" ht="33" customHeight="1" x14ac:dyDescent="0.25">
      <c r="A33" s="90"/>
      <c r="B33" s="91"/>
      <c r="C33" s="91"/>
      <c r="D33" s="91"/>
      <c r="E33" s="92"/>
      <c r="F33" s="97"/>
      <c r="I33" s="28"/>
      <c r="J33" s="28"/>
    </row>
    <row r="34" spans="1:10" ht="15.6" hidden="1" x14ac:dyDescent="0.3">
      <c r="A34" s="98" t="s">
        <v>16</v>
      </c>
      <c r="B34" s="98"/>
      <c r="C34" s="98"/>
      <c r="D34" s="98"/>
      <c r="E34" s="98"/>
      <c r="F34" s="25">
        <f>'[1]УК ВР декабрь нар'!CN210+'[1]УК ВР декабрь нар'!DU210</f>
        <v>111311.69206265395</v>
      </c>
      <c r="I34" s="28"/>
      <c r="J34" s="28"/>
    </row>
    <row r="35" spans="1:10" ht="15.6" hidden="1" x14ac:dyDescent="0.3">
      <c r="A35" s="98" t="s">
        <v>31</v>
      </c>
      <c r="B35" s="98"/>
      <c r="C35" s="98"/>
      <c r="D35" s="98"/>
      <c r="E35" s="98"/>
      <c r="F35" s="25">
        <f>'[1]УК ВР декабрь нар'!CO210+'[1]УК ВР декабрь нар'!DV210</f>
        <v>23388.058254962809</v>
      </c>
      <c r="I35" s="28"/>
      <c r="J35" s="28"/>
    </row>
    <row r="36" spans="1:10" ht="15.6" hidden="1" x14ac:dyDescent="0.3">
      <c r="A36" s="98" t="s">
        <v>18</v>
      </c>
      <c r="B36" s="98"/>
      <c r="C36" s="98"/>
      <c r="D36" s="98"/>
      <c r="E36" s="98"/>
      <c r="F36" s="25">
        <f>'[1]УК ВР декабрь нар'!CP210+'[1]УК ВР декабрь нар'!DW210</f>
        <v>14077.638299999999</v>
      </c>
      <c r="I36" s="28"/>
      <c r="J36" s="28"/>
    </row>
    <row r="37" spans="1:10" ht="15.6" hidden="1" x14ac:dyDescent="0.3">
      <c r="A37" s="98" t="s">
        <v>19</v>
      </c>
      <c r="B37" s="98"/>
      <c r="C37" s="98"/>
      <c r="D37" s="98"/>
      <c r="E37" s="98"/>
      <c r="F37" s="25">
        <f>'[1]УК ВР декабрь нар'!AI210+'[1]УК ВР декабрь нар'!AJ210+'[1]УК ВР декабрь нар'!AS210+'[1]УК ВР декабрь нар'!BC210+'[1]УК ВР декабрь нар'!DB210+'[1]УК ВР декабрь нар'!EK210+'[1]УК ВР декабрь нар'!AM210</f>
        <v>7786.8</v>
      </c>
      <c r="I37" s="28"/>
      <c r="J37" s="28"/>
    </row>
    <row r="38" spans="1:10" ht="39.75" hidden="1" customHeight="1" x14ac:dyDescent="0.3">
      <c r="A38" s="99" t="s">
        <v>34</v>
      </c>
      <c r="B38" s="102"/>
      <c r="C38" s="102"/>
      <c r="D38" s="102"/>
      <c r="E38" s="103"/>
      <c r="F38" s="25">
        <f>'[1]УК ВР декабрь нар'!DG210+'[1]УК ВР декабрь нар'!EQ210</f>
        <v>93726.937536261321</v>
      </c>
      <c r="I38" s="28"/>
      <c r="J38" s="28"/>
    </row>
    <row r="39" spans="1:10" ht="32.4" customHeight="1" x14ac:dyDescent="0.3">
      <c r="A39" s="104" t="s">
        <v>35</v>
      </c>
      <c r="B39" s="105"/>
      <c r="C39" s="105"/>
      <c r="D39" s="105"/>
      <c r="E39" s="106"/>
      <c r="F39" s="26">
        <f>SUM(F40:F48)+157697.33</f>
        <v>621823.97838893102</v>
      </c>
      <c r="I39" s="28"/>
    </row>
    <row r="40" spans="1:10" ht="15.6" hidden="1" x14ac:dyDescent="0.3">
      <c r="A40" s="107" t="s">
        <v>20</v>
      </c>
      <c r="B40" s="108"/>
      <c r="C40" s="108"/>
      <c r="D40" s="108"/>
      <c r="E40" s="109"/>
      <c r="F40" s="25">
        <f>'[1]УК ВР декабрь нар'!FB210+'[1]УК ВР декабрь нар'!FX210</f>
        <v>246057.69896910369</v>
      </c>
      <c r="I40" s="28"/>
    </row>
    <row r="41" spans="1:10" ht="15.6" hidden="1" x14ac:dyDescent="0.3">
      <c r="A41" s="93" t="s">
        <v>31</v>
      </c>
      <c r="B41" s="94"/>
      <c r="C41" s="94"/>
      <c r="D41" s="94"/>
      <c r="E41" s="94"/>
      <c r="F41" s="25">
        <f>'[1]УК ВР декабрь нар'!FC210+'[1]УК ВР декабрь нар'!FY210</f>
        <v>50210.622916659675</v>
      </c>
      <c r="I41" s="28"/>
    </row>
    <row r="42" spans="1:10" ht="15.6" hidden="1" customHeight="1" x14ac:dyDescent="0.3">
      <c r="A42" s="98" t="s">
        <v>21</v>
      </c>
      <c r="B42" s="98"/>
      <c r="C42" s="98"/>
      <c r="D42" s="98"/>
      <c r="E42" s="93"/>
      <c r="F42" s="25"/>
      <c r="I42" s="28"/>
    </row>
    <row r="43" spans="1:10" ht="15.6" hidden="1" customHeight="1" x14ac:dyDescent="0.3">
      <c r="A43" s="93" t="s">
        <v>17</v>
      </c>
      <c r="B43" s="94"/>
      <c r="C43" s="94"/>
      <c r="D43" s="94"/>
      <c r="E43" s="94"/>
      <c r="F43" s="25"/>
      <c r="I43" s="28"/>
    </row>
    <row r="44" spans="1:10" ht="15.6" hidden="1" customHeight="1" x14ac:dyDescent="0.3">
      <c r="A44" s="98" t="s">
        <v>22</v>
      </c>
      <c r="B44" s="98"/>
      <c r="C44" s="98"/>
      <c r="D44" s="98"/>
      <c r="E44" s="93"/>
      <c r="F44" s="25"/>
      <c r="I44" s="28"/>
    </row>
    <row r="45" spans="1:10" ht="15.6" hidden="1" customHeight="1" x14ac:dyDescent="0.3">
      <c r="A45" s="93" t="s">
        <v>17</v>
      </c>
      <c r="B45" s="94"/>
      <c r="C45" s="94"/>
      <c r="D45" s="94"/>
      <c r="E45" s="94"/>
      <c r="F45" s="25"/>
      <c r="I45" s="28"/>
    </row>
    <row r="46" spans="1:10" ht="15.6" hidden="1" x14ac:dyDescent="0.3">
      <c r="A46" s="98" t="s">
        <v>18</v>
      </c>
      <c r="B46" s="98"/>
      <c r="C46" s="98"/>
      <c r="D46" s="98"/>
      <c r="E46" s="93"/>
      <c r="F46" s="25">
        <f>'[1]УК ВР декабрь нар'!FD210+'[1]УК ВР декабрь нар'!FZ210</f>
        <v>1746.7704000000001</v>
      </c>
      <c r="I46" s="28"/>
    </row>
    <row r="47" spans="1:10" ht="15.6" hidden="1" x14ac:dyDescent="0.3">
      <c r="A47" s="93" t="s">
        <v>19</v>
      </c>
      <c r="B47" s="94"/>
      <c r="C47" s="94"/>
      <c r="D47" s="94"/>
      <c r="E47" s="94"/>
      <c r="F47" s="25">
        <f>'[1]УК ВР декабрь нар'!GG210+'[1]УК ВР декабрь нар'!FL210+'[1]УК ВР декабрь нар'!BB210+'[1]УК ВР декабрь нар'!AK210</f>
        <v>6349.2959999999985</v>
      </c>
      <c r="I47" s="28"/>
    </row>
    <row r="48" spans="1:10" ht="43.5" hidden="1" customHeight="1" x14ac:dyDescent="0.3">
      <c r="A48" s="99" t="s">
        <v>36</v>
      </c>
      <c r="B48" s="102"/>
      <c r="C48" s="102"/>
      <c r="D48" s="102"/>
      <c r="E48" s="103"/>
      <c r="F48" s="25">
        <f>'[1]УК ВР декабрь нар'!FS210+'[1]УК ВР декабрь нар'!GL210</f>
        <v>159762.26010316773</v>
      </c>
      <c r="I48" s="28"/>
      <c r="J48" s="28"/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2"/>
      <c r="I49" s="28"/>
    </row>
    <row r="50" spans="1:12" ht="15.6" x14ac:dyDescent="0.3">
      <c r="A50" s="111" t="s">
        <v>47</v>
      </c>
      <c r="B50" s="112"/>
      <c r="C50" s="112"/>
      <c r="D50" s="112"/>
      <c r="E50" s="113"/>
      <c r="F50" s="26">
        <f>F25+F32+F39+F49</f>
        <v>1217735.9298684283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247406.39</v>
      </c>
      <c r="I51" s="28"/>
      <c r="K51" s="28"/>
      <c r="L51" s="28"/>
    </row>
    <row r="52" spans="1:12" ht="15.6" x14ac:dyDescent="0.3">
      <c r="A52" s="93" t="s">
        <v>23</v>
      </c>
      <c r="B52" s="94"/>
      <c r="C52" s="94"/>
      <c r="D52" s="94"/>
      <c r="E52" s="94"/>
      <c r="F52" s="25">
        <v>132742.09</v>
      </c>
      <c r="I52" s="28"/>
    </row>
    <row r="53" spans="1:12" ht="15.6" x14ac:dyDescent="0.3">
      <c r="A53" s="93" t="s">
        <v>24</v>
      </c>
      <c r="B53" s="94"/>
      <c r="C53" s="94"/>
      <c r="D53" s="94"/>
      <c r="E53" s="94"/>
      <c r="F53" s="25">
        <v>114664.3</v>
      </c>
      <c r="I53" s="28"/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6" x14ac:dyDescent="0.3">
      <c r="A55" s="114" t="s">
        <v>49</v>
      </c>
      <c r="B55" s="114"/>
      <c r="C55" s="114"/>
      <c r="D55" s="114"/>
      <c r="E55" s="114"/>
      <c r="F55" s="26">
        <f>F50+F51</f>
        <v>1465142.3198684282</v>
      </c>
      <c r="H55" s="28"/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1646362.44</v>
      </c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1642002.17</v>
      </c>
      <c r="H57" s="28"/>
      <c r="I57" s="28"/>
    </row>
    <row r="58" spans="1:12" ht="15.6" x14ac:dyDescent="0.3">
      <c r="A58" s="110" t="s">
        <v>28</v>
      </c>
      <c r="B58" s="110"/>
      <c r="C58" s="110"/>
      <c r="D58" s="110"/>
      <c r="E58" s="110"/>
      <c r="F58" s="26">
        <f>F24+F56-F55</f>
        <v>-308094.03672552737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3'!A2:G2</f>
        <v>перед собственниками дома по адресу: ул. Елецкая 3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3'!G8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3388504.55</v>
      </c>
      <c r="F9" s="16">
        <f t="shared" ref="F9:G9" si="0">SUM(F10:F15)</f>
        <v>3371633.58</v>
      </c>
      <c r="G9" s="16">
        <f t="shared" si="0"/>
        <v>712934.39</v>
      </c>
    </row>
    <row r="10" spans="1:7" ht="15.6" x14ac:dyDescent="0.3">
      <c r="A10" s="70" t="s">
        <v>9</v>
      </c>
      <c r="B10" s="71"/>
      <c r="C10" s="71"/>
      <c r="D10" s="72"/>
      <c r="E10" s="17">
        <v>1333848.6499999999</v>
      </c>
      <c r="F10" s="17">
        <v>1343993.48</v>
      </c>
      <c r="G10" s="18">
        <v>315950.98</v>
      </c>
    </row>
    <row r="11" spans="1:7" ht="15.6" x14ac:dyDescent="0.3">
      <c r="A11" s="70" t="s">
        <v>10</v>
      </c>
      <c r="B11" s="71"/>
      <c r="C11" s="71"/>
      <c r="D11" s="72"/>
      <c r="E11" s="17">
        <v>675146.49</v>
      </c>
      <c r="F11" s="17">
        <v>674987.07</v>
      </c>
      <c r="G11" s="18">
        <v>150847.54999999999</v>
      </c>
    </row>
    <row r="12" spans="1:7" ht="15.6" x14ac:dyDescent="0.3">
      <c r="A12" s="70" t="s">
        <v>11</v>
      </c>
      <c r="B12" s="71"/>
      <c r="C12" s="71"/>
      <c r="D12" s="72"/>
      <c r="E12" s="17">
        <v>172385.13</v>
      </c>
      <c r="F12" s="17">
        <v>172048.35</v>
      </c>
      <c r="G12" s="18">
        <v>36189.22</v>
      </c>
    </row>
    <row r="13" spans="1:7" ht="15.6" x14ac:dyDescent="0.3">
      <c r="A13" s="70" t="s">
        <v>12</v>
      </c>
      <c r="B13" s="71"/>
      <c r="C13" s="71"/>
      <c r="D13" s="72"/>
      <c r="E13" s="17">
        <v>186800.4</v>
      </c>
      <c r="F13" s="17">
        <v>186956.96</v>
      </c>
      <c r="G13" s="18">
        <v>38539.82</v>
      </c>
    </row>
    <row r="14" spans="1:7" ht="16.2" customHeight="1" x14ac:dyDescent="0.3">
      <c r="A14" s="63" t="s">
        <v>13</v>
      </c>
      <c r="B14" s="63"/>
      <c r="C14" s="63"/>
      <c r="D14" s="63"/>
      <c r="E14" s="17">
        <v>714137.37</v>
      </c>
      <c r="F14" s="17">
        <v>721160.33</v>
      </c>
      <c r="G14" s="18">
        <v>137707.70000000001</v>
      </c>
    </row>
    <row r="15" spans="1:7" ht="16.2" customHeight="1" x14ac:dyDescent="0.3">
      <c r="A15" s="70" t="s">
        <v>68</v>
      </c>
      <c r="B15" s="71"/>
      <c r="C15" s="71"/>
      <c r="D15" s="72"/>
      <c r="E15" s="17">
        <v>306186.51</v>
      </c>
      <c r="F15" s="17">
        <v>272487.39</v>
      </c>
      <c r="G15" s="18">
        <v>33699.120000000003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1791459.57</v>
      </c>
      <c r="F16" s="16">
        <f>SUM(F17:F20)</f>
        <v>1802486.3599999999</v>
      </c>
      <c r="G16" s="16">
        <f>SUM(G17:G20)</f>
        <v>285876.05</v>
      </c>
    </row>
    <row r="17" spans="1:12" ht="15.6" x14ac:dyDescent="0.3">
      <c r="A17" s="115" t="s">
        <v>43</v>
      </c>
      <c r="B17" s="116"/>
      <c r="C17" s="116"/>
      <c r="D17" s="117"/>
      <c r="E17" s="17">
        <v>1526839.3</v>
      </c>
      <c r="F17" s="17">
        <v>1542282.38</v>
      </c>
      <c r="G17" s="18">
        <v>251565.72</v>
      </c>
    </row>
    <row r="18" spans="1:12" ht="15.6" x14ac:dyDescent="0.3">
      <c r="A18" s="63" t="s">
        <v>55</v>
      </c>
      <c r="B18" s="63"/>
      <c r="C18" s="63"/>
      <c r="D18" s="63"/>
      <c r="E18" s="17">
        <v>7522.68</v>
      </c>
      <c r="F18" s="17">
        <v>7419.48</v>
      </c>
      <c r="G18" s="18">
        <v>968.24</v>
      </c>
    </row>
    <row r="19" spans="1:12" ht="15.6" x14ac:dyDescent="0.3">
      <c r="A19" s="63" t="s">
        <v>56</v>
      </c>
      <c r="B19" s="63"/>
      <c r="C19" s="63"/>
      <c r="D19" s="63"/>
      <c r="E19" s="17">
        <v>14360.27</v>
      </c>
      <c r="F19" s="17">
        <v>14100.67</v>
      </c>
      <c r="G19" s="18">
        <v>1877.83</v>
      </c>
    </row>
    <row r="20" spans="1:12" ht="15.6" x14ac:dyDescent="0.3">
      <c r="A20" s="63" t="s">
        <v>57</v>
      </c>
      <c r="B20" s="63"/>
      <c r="C20" s="63"/>
      <c r="D20" s="63"/>
      <c r="E20" s="17">
        <v>242737.32</v>
      </c>
      <c r="F20" s="17">
        <v>238683.83</v>
      </c>
      <c r="G20" s="18">
        <v>31464.26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6403.32</v>
      </c>
      <c r="F21" s="16">
        <f>SUM(F22)</f>
        <v>7751.11</v>
      </c>
      <c r="G21" s="16">
        <f>SUM(G22)</f>
        <v>952.38</v>
      </c>
    </row>
    <row r="22" spans="1:12" ht="15.6" x14ac:dyDescent="0.3">
      <c r="A22" s="63" t="s">
        <v>15</v>
      </c>
      <c r="B22" s="63"/>
      <c r="C22" s="63"/>
      <c r="D22" s="63"/>
      <c r="E22" s="17">
        <v>6403.32</v>
      </c>
      <c r="F22" s="17">
        <v>7751.11</v>
      </c>
      <c r="G22" s="18">
        <v>952.38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'Елецкая 3'!F58</f>
        <v>-308094.03672552737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96">
        <f>SUM(F28:F32)</f>
        <v>751031.664472793</v>
      </c>
    </row>
    <row r="27" spans="1:12" ht="13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'[2]УК ВР декабрь нар'!W210</f>
        <v>113325.22718660976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'[2]УК ВР декабрь нар'!X210</f>
        <v>34602.937390820021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'[2]УК ВР декабрь нар'!Y210</f>
        <v>80937.709000000017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'[2]УК ВР декабрь нар'!AV210+'[2]УК ВР декабрь нар'!BN210</f>
        <v>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нар'!AY210</f>
        <v>522165.79089536314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96">
        <f>SUM(F35:F39)+295315.85</f>
        <v>533899.85647428385</v>
      </c>
    </row>
    <row r="34" spans="1:12" ht="13.2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'[2]УК ВР декабрь нар'!CN210+'[2]УК ВР декабрь нар'!DU210</f>
        <v>94427.030468621408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'[2]УК ВР декабрь нар'!CO210+'[2]УК ВР декабрь нар'!DV210</f>
        <v>29099.667070532974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'[2]УК ВР декабрь нар'!CP210+'[2]УК ВР декабрь нар'!DW210</f>
        <v>15214.099099999999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'[2]УК ВР декабрь нар'!BM210+'[2]УК ВР декабрь нар'!DB210+'[2]УК ВР декабрь нар'!EL210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'[2]УК ВР декабрь нар'!DG210+'[2]УК ВР декабрь нар'!EQ210</f>
        <v>99843.209835129514</v>
      </c>
    </row>
    <row r="40" spans="1:12" ht="15.6" x14ac:dyDescent="0.3">
      <c r="A40" s="104" t="s">
        <v>35</v>
      </c>
      <c r="B40" s="105"/>
      <c r="C40" s="105"/>
      <c r="D40" s="105"/>
      <c r="E40" s="106"/>
      <c r="F40" s="26">
        <f>SUM(F41:F49)</f>
        <v>427344.16064747702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'[2]УК ВР декабрь нар'!FB210+'[2]УК ВР декабрь нар'!FX210</f>
        <v>225332.83229422208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'[2]УК ВР декабрь нар'!FC210+'[2]УК ВР декабрь нар'!FY210</f>
        <v>68529.919834608445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'[2]УК ВР декабрь нар'!FD210+'[2]УК ВР декабрь нар'!FZ210</f>
        <v>237.67019999999999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'[2]УК ВР декабрь нар'!GG210+'[2]УК ВР декабрь нар'!FL210+'[2]УК ВР декабрь нар'!AK210</f>
        <v>13564.857599999999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'[2]УК ВР декабрь нар'!FS210+'[2]УК ВР декабрь нар'!GL210</f>
        <v>119678.8807186465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65</v>
      </c>
      <c r="B51" s="112"/>
      <c r="C51" s="112"/>
      <c r="D51" s="112"/>
      <c r="E51" s="113"/>
      <c r="F51" s="26">
        <f>F26+F33+F40+F50</f>
        <v>1712275.6815945539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259394.66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134792.63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124602.03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1971670.3415945538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1526839.3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1542282.38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-752925.07832008111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3" sqref="G1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3'!A2:G2</f>
        <v>перед собственниками дома по адресу: ул. Елецкая 3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3'!G8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2722515.42</v>
      </c>
      <c r="F9" s="16">
        <f t="shared" ref="F9:G9" si="0">SUM(F10:F15)</f>
        <v>3046782.7699999996</v>
      </c>
      <c r="G9" s="16">
        <f t="shared" si="0"/>
        <v>388667.04</v>
      </c>
    </row>
    <row r="10" spans="1:7" ht="15.6" x14ac:dyDescent="0.3">
      <c r="A10" s="70" t="s">
        <v>9</v>
      </c>
      <c r="B10" s="71"/>
      <c r="C10" s="71"/>
      <c r="D10" s="72"/>
      <c r="E10" s="17">
        <v>807579.51</v>
      </c>
      <c r="F10" s="17">
        <v>1044412.45</v>
      </c>
      <c r="G10" s="18">
        <v>79118.039999999994</v>
      </c>
    </row>
    <row r="11" spans="1:7" ht="15.6" x14ac:dyDescent="0.3">
      <c r="A11" s="70" t="s">
        <v>10</v>
      </c>
      <c r="B11" s="71"/>
      <c r="C11" s="71"/>
      <c r="D11" s="72"/>
      <c r="E11" s="17">
        <v>543614.1</v>
      </c>
      <c r="F11" s="17">
        <v>601927.35</v>
      </c>
      <c r="G11" s="18">
        <v>92534.3</v>
      </c>
    </row>
    <row r="12" spans="1:7" ht="15.6" x14ac:dyDescent="0.3">
      <c r="A12" s="70" t="s">
        <v>11</v>
      </c>
      <c r="B12" s="71"/>
      <c r="C12" s="71"/>
      <c r="D12" s="72"/>
      <c r="E12" s="17">
        <v>169093.77</v>
      </c>
      <c r="F12" s="17">
        <v>181734.26</v>
      </c>
      <c r="G12" s="18">
        <v>23548.73</v>
      </c>
    </row>
    <row r="13" spans="1:7" ht="15.6" x14ac:dyDescent="0.3">
      <c r="A13" s="70" t="s">
        <v>12</v>
      </c>
      <c r="B13" s="71"/>
      <c r="C13" s="71"/>
      <c r="D13" s="72"/>
      <c r="E13" s="17">
        <v>186109.27</v>
      </c>
      <c r="F13" s="17">
        <v>199325.81</v>
      </c>
      <c r="G13" s="18">
        <v>25323.279999999999</v>
      </c>
    </row>
    <row r="14" spans="1:7" ht="16.2" customHeight="1" x14ac:dyDescent="0.3">
      <c r="A14" s="63" t="s">
        <v>13</v>
      </c>
      <c r="B14" s="63"/>
      <c r="C14" s="63"/>
      <c r="D14" s="63"/>
      <c r="E14" s="17">
        <v>737412.93</v>
      </c>
      <c r="F14" s="17">
        <v>740175.48</v>
      </c>
      <c r="G14" s="18">
        <v>134945.15</v>
      </c>
    </row>
    <row r="15" spans="1:7" ht="16.2" customHeight="1" x14ac:dyDescent="0.3">
      <c r="A15" s="70" t="s">
        <v>68</v>
      </c>
      <c r="B15" s="71"/>
      <c r="C15" s="71"/>
      <c r="D15" s="72"/>
      <c r="E15" s="17">
        <v>278705.84000000003</v>
      </c>
      <c r="F15" s="17">
        <v>279207.42</v>
      </c>
      <c r="G15" s="18">
        <v>33197.54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1797157.44</v>
      </c>
      <c r="F16" s="16">
        <f>SUM(F17:F20)</f>
        <v>1813672.4500000002</v>
      </c>
      <c r="G16" s="16">
        <f>SUM(G17:G20)</f>
        <v>270026.92</v>
      </c>
    </row>
    <row r="17" spans="1:12" ht="15.6" x14ac:dyDescent="0.3">
      <c r="A17" s="115" t="s">
        <v>43</v>
      </c>
      <c r="B17" s="116"/>
      <c r="C17" s="116"/>
      <c r="D17" s="117"/>
      <c r="E17" s="17">
        <v>1523988.78</v>
      </c>
      <c r="F17" s="17">
        <v>1543617.36</v>
      </c>
      <c r="G17" s="18">
        <v>232603.02</v>
      </c>
    </row>
    <row r="18" spans="1:12" ht="15.6" x14ac:dyDescent="0.3">
      <c r="A18" s="63" t="s">
        <v>55</v>
      </c>
      <c r="B18" s="63"/>
      <c r="C18" s="63"/>
      <c r="D18" s="63"/>
      <c r="E18" s="17">
        <v>7876.92</v>
      </c>
      <c r="F18" s="17">
        <v>7732.81</v>
      </c>
      <c r="G18" s="18">
        <v>1112.3499999999999</v>
      </c>
    </row>
    <row r="19" spans="1:12" ht="15.6" x14ac:dyDescent="0.3">
      <c r="A19" s="63" t="s">
        <v>56</v>
      </c>
      <c r="B19" s="63"/>
      <c r="C19" s="63"/>
      <c r="D19" s="63"/>
      <c r="E19" s="17">
        <v>14783.27</v>
      </c>
      <c r="F19" s="17">
        <v>14524.69</v>
      </c>
      <c r="G19" s="18">
        <v>2136.41</v>
      </c>
    </row>
    <row r="20" spans="1:12" ht="15.6" x14ac:dyDescent="0.3">
      <c r="A20" s="63" t="s">
        <v>57</v>
      </c>
      <c r="B20" s="63"/>
      <c r="C20" s="63"/>
      <c r="D20" s="63"/>
      <c r="E20" s="17">
        <v>250508.47</v>
      </c>
      <c r="F20" s="17">
        <v>247797.59</v>
      </c>
      <c r="G20" s="18">
        <v>34175.14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302.5</v>
      </c>
      <c r="G21" s="16">
        <f>SUM(G22)</f>
        <v>649.88</v>
      </c>
    </row>
    <row r="22" spans="1:12" ht="15.6" x14ac:dyDescent="0.3">
      <c r="A22" s="63" t="s">
        <v>15</v>
      </c>
      <c r="B22" s="63"/>
      <c r="C22" s="63"/>
      <c r="D22" s="63"/>
      <c r="E22" s="17">
        <v>0</v>
      </c>
      <c r="F22" s="17">
        <v>302.5</v>
      </c>
      <c r="G22" s="18">
        <v>649.88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'Елецкая 3(2019)'!F59</f>
        <v>-752925.07832008111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79562.709172798364</v>
      </c>
    </row>
    <row r="27" spans="1:12" ht="67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'[3]УК ВР декабрь нар'!W210</f>
        <v>9875.7862385982316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'[3]УК ВР декабрь нар'!X210</f>
        <v>2542.9122770807626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'[3]УК ВР декабрь нар'!Y210</f>
        <v>4318.1205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'[3]УК ВР декабрь нар'!AA210+'[3]УК ВР декабрь нар'!AB210+'[3]УК ВР декабрь нар'!AC210+'[3]УК ВР декабрь нар'!AD210+'[3]УК ВР декабрь нар'!AE210+'[3]УК ВР декабрь нар'!AF210+'[3]УК ВР декабрь нар'!AG210+'[3]УК ВР декабрь нар'!AH210+'[3]УК ВР декабрь нар'!AJ210+'[3]УК ВР декабрь нар'!AL210+'[3]УК ВР декабрь нар'!AN210+'[3]УК ВР декабрь нар'!AO210+'[3]УК ВР декабрь нар'!AP210+'[3]УК ВР декабрь нар'!AQ210+'[3]УК ВР декабрь нар'!AR210+'[3]УК ВР декабрь нар'!AT210</f>
        <v>16918.78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нар'!AY210</f>
        <v>45907.110157119372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SUM(F35:F39)+289300.08</f>
        <v>499465.66947224259</v>
      </c>
    </row>
    <row r="34" spans="1:12" ht="88.8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'[3]УК ВР декабрь нар'!CN210+'[3]УК ВР декабрь нар'!DU210</f>
        <v>95128.779177899603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'[3]УК ВР декабрь нар'!CO210+'[3]УК ВР декабрь нар'!DV210</f>
        <v>22441.182720161352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'[3]УК ВР декабрь нар'!CP210+'[3]УК ВР декабрь нар'!DW210</f>
        <v>12283.6667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'[3]УК ВР декабрь нар'!AI210+'[3]УК ВР декабрь нар'!AJ210+'[3]УК ВР декабрь нар'!AS210+'[3]УК ВР декабрь нар'!BC210+'[3]УК ВР декабрь нар'!DB210+'[3]УК ВР декабрь нар'!EK210+'[3]УК ВР декабрь нар'!AM210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'[3]УК ВР декабрь нар'!DF210+'[3]УК ВР декабрь нар'!EP210</f>
        <v>80311.96087418159</v>
      </c>
    </row>
    <row r="40" spans="1:12" ht="78" customHeight="1" x14ac:dyDescent="0.3">
      <c r="A40" s="104" t="s">
        <v>74</v>
      </c>
      <c r="B40" s="105"/>
      <c r="C40" s="105"/>
      <c r="D40" s="105"/>
      <c r="E40" s="106"/>
      <c r="F40" s="26">
        <f>SUM(F41:F49)</f>
        <v>421543.46382658009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'[3]УК ВР декабрь нар'!FB210+'[3]УК ВР декабрь нар'!FX210</f>
        <v>222148.6871706454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'[3]УК ВР декабрь нар'!FC210+'[3]УК ВР декабрь нар'!FY210</f>
        <v>60221.958399591385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'[3]УК ВР декабрь нар'!FD210+'[3]УК ВР декабрь нар'!FZ210</f>
        <v>2080.9122000000002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'[3]УК ВР декабрь нар'!GG210+'[3]УК ВР декабрь нар'!FL210+'[3]УК ВР декабрь нар'!BB210+'[3]УК ВР декабрь нар'!AK210</f>
        <v>14588.55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'[3]УК ВР декабрь нар'!FS210+'[3]УК ВР декабрь нар'!GL210</f>
        <v>122503.35605634333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6">
        <f>F26+F33+F40+F50</f>
        <v>1000571.842471621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247284.24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123577.60000000001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123706.64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1247856.082471621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1523988.78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1543617.36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-476792.38079170207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'Елецкая 3'!A2:G2</f>
        <v>перед собственниками дома по адресу: ул. Елецкая 3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3'!G8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954466.16999999993</v>
      </c>
      <c r="F9" s="16">
        <f t="shared" ref="F9:G9" si="0">SUM(F10:F15)</f>
        <v>996020.73</v>
      </c>
      <c r="G9" s="16">
        <f t="shared" si="0"/>
        <v>347111.98000000004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10185.93</v>
      </c>
      <c r="G10" s="18">
        <v>68932.11</v>
      </c>
    </row>
    <row r="11" spans="1:7" ht="15.6" x14ac:dyDescent="0.3">
      <c r="A11" s="70" t="s">
        <v>10</v>
      </c>
      <c r="B11" s="71"/>
      <c r="C11" s="71"/>
      <c r="D11" s="72"/>
      <c r="E11" s="17">
        <v>-9733.1200000000008</v>
      </c>
      <c r="F11" s="17">
        <v>2795.72</v>
      </c>
      <c r="G11" s="18">
        <v>80005.460000000006</v>
      </c>
    </row>
    <row r="12" spans="1:7" ht="15.6" x14ac:dyDescent="0.3">
      <c r="A12" s="70" t="s">
        <v>11</v>
      </c>
      <c r="B12" s="71"/>
      <c r="C12" s="71"/>
      <c r="D12" s="72"/>
      <c r="E12" s="17">
        <v>-2376.92</v>
      </c>
      <c r="F12" s="17">
        <v>1198.19</v>
      </c>
      <c r="G12" s="18">
        <v>19973.12</v>
      </c>
    </row>
    <row r="13" spans="1:7" ht="15.6" x14ac:dyDescent="0.3">
      <c r="A13" s="70" t="s">
        <v>12</v>
      </c>
      <c r="B13" s="71"/>
      <c r="C13" s="71"/>
      <c r="D13" s="72"/>
      <c r="E13" s="17">
        <v>-1877.48</v>
      </c>
      <c r="F13" s="17">
        <v>2198.54</v>
      </c>
      <c r="G13" s="18">
        <v>21247.26</v>
      </c>
    </row>
    <row r="14" spans="1:7" ht="15.6" x14ac:dyDescent="0.3">
      <c r="A14" s="63" t="s">
        <v>13</v>
      </c>
      <c r="B14" s="63"/>
      <c r="C14" s="63"/>
      <c r="D14" s="63"/>
      <c r="E14" s="17">
        <v>817783.25</v>
      </c>
      <c r="F14" s="17">
        <v>801889.94</v>
      </c>
      <c r="G14" s="18">
        <v>150838.46</v>
      </c>
    </row>
    <row r="15" spans="1:7" ht="15.6" x14ac:dyDescent="0.3">
      <c r="A15" s="70" t="s">
        <v>68</v>
      </c>
      <c r="B15" s="71"/>
      <c r="C15" s="71"/>
      <c r="D15" s="72"/>
      <c r="E15" s="17">
        <v>150670.44</v>
      </c>
      <c r="F15" s="17">
        <v>177752.41</v>
      </c>
      <c r="G15" s="18">
        <v>6115.57</v>
      </c>
    </row>
    <row r="16" spans="1:7" ht="15.6" hidden="1" x14ac:dyDescent="0.3">
      <c r="A16" s="73" t="s">
        <v>41</v>
      </c>
      <c r="B16" s="74"/>
      <c r="C16" s="74"/>
      <c r="D16" s="75"/>
      <c r="E16" s="16">
        <f>SUM(E17:E20)</f>
        <v>1748701.9800000011</v>
      </c>
      <c r="F16" s="16">
        <f t="shared" ref="F16:G16" si="1">SUM(F17:F20)</f>
        <v>1746016.0800000005</v>
      </c>
      <c r="G16" s="16">
        <f t="shared" si="1"/>
        <v>272702.02</v>
      </c>
    </row>
    <row r="17" spans="1:12" ht="42.6" customHeight="1" x14ac:dyDescent="0.3">
      <c r="A17" s="118" t="s">
        <v>78</v>
      </c>
      <c r="B17" s="119"/>
      <c r="C17" s="119"/>
      <c r="D17" s="120"/>
      <c r="E17" s="17">
        <v>1480688.6400000011</v>
      </c>
      <c r="F17" s="17">
        <v>1477335.2000000007</v>
      </c>
      <c r="G17" s="18">
        <v>235945.66000000006</v>
      </c>
    </row>
    <row r="18" spans="1:12" ht="15.6" x14ac:dyDescent="0.3">
      <c r="A18" s="63" t="s">
        <v>55</v>
      </c>
      <c r="B18" s="63"/>
      <c r="C18" s="63"/>
      <c r="D18" s="63"/>
      <c r="E18" s="17">
        <v>4167.05</v>
      </c>
      <c r="F18" s="17">
        <v>4742.8999999999996</v>
      </c>
      <c r="G18" s="18">
        <v>536.5</v>
      </c>
    </row>
    <row r="19" spans="1:12" ht="15.6" x14ac:dyDescent="0.3">
      <c r="A19" s="63" t="s">
        <v>56</v>
      </c>
      <c r="B19" s="63"/>
      <c r="C19" s="63"/>
      <c r="D19" s="63"/>
      <c r="E19" s="17">
        <v>14107.75</v>
      </c>
      <c r="F19" s="17">
        <v>14297.14</v>
      </c>
      <c r="G19" s="18">
        <v>1947.02</v>
      </c>
    </row>
    <row r="20" spans="1:12" ht="15.6" x14ac:dyDescent="0.3">
      <c r="A20" s="63" t="s">
        <v>57</v>
      </c>
      <c r="B20" s="63"/>
      <c r="C20" s="63"/>
      <c r="D20" s="63"/>
      <c r="E20" s="17">
        <v>249738.54</v>
      </c>
      <c r="F20" s="17">
        <v>249640.84</v>
      </c>
      <c r="G20" s="18">
        <v>34272.839999999997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'Елецкая 3(2020)'!F59</f>
        <v>-476792.38079170207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96">
        <f>SUM(F28:F32)</f>
        <v>53992.392050464929</v>
      </c>
    </row>
    <row r="27" spans="1:12" ht="56.4" customHeight="1" x14ac:dyDescent="0.25">
      <c r="A27" s="90"/>
      <c r="B27" s="91"/>
      <c r="C27" s="91"/>
      <c r="D27" s="91"/>
      <c r="E27" s="92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5">
        <f>'[4]УК ВР декабрь нар'!W210</f>
        <v>8357.0111890609078</v>
      </c>
      <c r="L28" s="39"/>
    </row>
    <row r="29" spans="1:12" ht="15.6" hidden="1" x14ac:dyDescent="0.3">
      <c r="A29" s="93" t="s">
        <v>31</v>
      </c>
      <c r="B29" s="94"/>
      <c r="C29" s="94"/>
      <c r="D29" s="94"/>
      <c r="E29" s="95"/>
      <c r="F29" s="25">
        <f>'[4]УК ВР декабрь нар'!X210</f>
        <v>1969.5749814780565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5">
        <f>'[4]УК ВР декабрь нар'!Y210+'[4]УК ВР декабрь нар'!Z210+'[4]УК ВР декабрь нар'!DX210</f>
        <v>2377.5284000000006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5">
        <f>'[4]УК ВР декабрь нар'!AV210+'[4]УК ВР декабрь нар'!BM210+'[4]УК ВР декабрь нар'!BN210+'[4]УК ВР декабрь нар'!BO210+'[4]УК ВР декабрь нар'!BP210+'[4]УК ВР декабрь нар'!EG210+'[4]УК ВР декабрь нар'!EH210+'[4]УК ВР декабрь нар'!EI210+'[4]УК ВР декабрь нар'!EJ210</f>
        <v>7786.8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5">
        <f>'[4]УК ВР декабрь нар'!AY210</f>
        <v>33501.477479925961</v>
      </c>
    </row>
    <row r="33" spans="1:12" x14ac:dyDescent="0.25">
      <c r="A33" s="87" t="s">
        <v>73</v>
      </c>
      <c r="B33" s="88"/>
      <c r="C33" s="88"/>
      <c r="D33" s="88"/>
      <c r="E33" s="89"/>
      <c r="F33" s="96">
        <f>SUM(F35:F39)+217701.19</f>
        <v>354568.60121511098</v>
      </c>
    </row>
    <row r="34" spans="1:12" ht="94.8" customHeight="1" x14ac:dyDescent="0.25">
      <c r="A34" s="90"/>
      <c r="B34" s="91"/>
      <c r="C34" s="91"/>
      <c r="D34" s="91"/>
      <c r="E34" s="92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5">
        <f>'[4]УК ВР декабрь нар'!CN210+'[4]УК ВР декабрь нар'!DU210</f>
        <v>62480.388186174678</v>
      </c>
      <c r="L35" s="39"/>
    </row>
    <row r="36" spans="1:12" ht="15.6" hidden="1" x14ac:dyDescent="0.3">
      <c r="A36" s="98" t="s">
        <v>31</v>
      </c>
      <c r="B36" s="98"/>
      <c r="C36" s="98"/>
      <c r="D36" s="98"/>
      <c r="E36" s="98"/>
      <c r="F36" s="25">
        <f>'[4]УК ВР декабрь нар'!CO210+'[4]УК ВР декабрь нар'!DV210</f>
        <v>13749.695132731107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5">
        <f>'[4]УК ВР декабрь нар'!CP210+'[4]УК ВР декабрь нар'!DL210+'[4]УК ВР декабрь нар'!DP210+'[4]УК ВР декабрь нар'!DT210</f>
        <v>17073.619299999998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5">
        <f>'[4]УК ВР декабрь нар'!DB210+'[4]УК ВР декабрь нар'!DY210+'[4]УК ВР декабрь нар'!DZ210+'[4]УК ВР декабрь нар'!EA210+'[4]УК ВР декабрь нар'!EB210+'[4]УК ВР декабрь нар'!EC210+'[4]УК ВР декабрь нар'!ED210+'[4]УК ВР декабрь нар'!EE210+'[4]УК ВР декабрь нар'!EF210</f>
        <v>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5">
        <f>'[4]УК ВР декабрь нар'!DG210+'[4]УК ВР декабрь нар'!EP210</f>
        <v>43563.70859620523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6">
        <f>SUM(F41:F49)</f>
        <v>583867.19889999984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5">
        <f>'[4]УК ВР декабрь нар'!$EU210+'[4]УК ВР декабрь нар'!FV210+'[4]УК ВР декабрь нар'!EY210</f>
        <v>577174.77999999991</v>
      </c>
      <c r="L41" s="39"/>
    </row>
    <row r="42" spans="1:12" ht="15.6" hidden="1" x14ac:dyDescent="0.3">
      <c r="A42" s="93" t="s">
        <v>31</v>
      </c>
      <c r="B42" s="94"/>
      <c r="C42" s="94"/>
      <c r="D42" s="94"/>
      <c r="E42" s="94"/>
      <c r="F42" s="25"/>
    </row>
    <row r="43" spans="1:12" ht="15.6" hidden="1" x14ac:dyDescent="0.3">
      <c r="A43" s="98" t="s">
        <v>21</v>
      </c>
      <c r="B43" s="98"/>
      <c r="C43" s="98"/>
      <c r="D43" s="98"/>
      <c r="E43" s="93"/>
      <c r="F43" s="25"/>
    </row>
    <row r="44" spans="1:12" ht="15.6" hidden="1" x14ac:dyDescent="0.3">
      <c r="A44" s="93" t="s">
        <v>17</v>
      </c>
      <c r="B44" s="94"/>
      <c r="C44" s="94"/>
      <c r="D44" s="94"/>
      <c r="E44" s="94"/>
      <c r="F44" s="25"/>
    </row>
    <row r="45" spans="1:12" ht="15.6" hidden="1" x14ac:dyDescent="0.3">
      <c r="A45" s="98" t="s">
        <v>22</v>
      </c>
      <c r="B45" s="98"/>
      <c r="C45" s="98"/>
      <c r="D45" s="98"/>
      <c r="E45" s="93"/>
      <c r="F45" s="25"/>
    </row>
    <row r="46" spans="1:12" ht="15.6" hidden="1" x14ac:dyDescent="0.3">
      <c r="A46" s="93" t="s">
        <v>17</v>
      </c>
      <c r="B46" s="94"/>
      <c r="C46" s="94"/>
      <c r="D46" s="94"/>
      <c r="E46" s="94"/>
      <c r="F46" s="25"/>
    </row>
    <row r="47" spans="1:12" ht="15.6" hidden="1" x14ac:dyDescent="0.3">
      <c r="A47" s="98" t="s">
        <v>18</v>
      </c>
      <c r="B47" s="98"/>
      <c r="C47" s="98"/>
      <c r="D47" s="98"/>
      <c r="E47" s="93"/>
      <c r="F47" s="25">
        <f>'[4]УК ВР декабрь нар'!EW210+'[4]УК ВР декабрь нар'!FA210+'[4]УК ВР декабрь нар'!FZ210</f>
        <v>2838.4731000000002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5">
        <f>'[4]УК ВР декабрь нар'!FL210+'[4]УК ВР декабрь нар'!GG210</f>
        <v>3853.9458000000004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5">
        <f>'[4]УК ВР декабрь нар'!FS210+'[4]УК ВР декабрь нар'!GL210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75</v>
      </c>
      <c r="B51" s="112"/>
      <c r="C51" s="112"/>
      <c r="D51" s="112"/>
      <c r="E51" s="113"/>
      <c r="F51" s="26">
        <f>F26+F33+F40+F50</f>
        <v>992428.19216557569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203693.18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73944.850000000006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129748.33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1196121.3721655756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1480688.6400000011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1477335.2000000007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-192225.11295727664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2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9" t="s">
        <v>79</v>
      </c>
      <c r="B1" s="139"/>
      <c r="C1" s="139"/>
      <c r="D1" s="139"/>
      <c r="E1" s="139"/>
      <c r="F1" s="139"/>
      <c r="G1" s="67"/>
      <c r="I1" s="43"/>
    </row>
    <row r="2" spans="1:9" ht="22.5" customHeight="1" x14ac:dyDescent="0.25">
      <c r="A2" s="139" t="str">
        <f>'Елецкая 3(2021)'!A2:G2</f>
        <v>перед собственниками дома по адресу: ул. Елецкая 3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80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96878.86</v>
      </c>
      <c r="F10" s="55">
        <f>SUM(F11:F16)</f>
        <v>212288.31</v>
      </c>
      <c r="G10" s="55">
        <f>SUM(G11:G16)</f>
        <v>131486.41</v>
      </c>
    </row>
    <row r="11" spans="1:9" ht="15.6" x14ac:dyDescent="0.3">
      <c r="A11" s="122" t="s">
        <v>9</v>
      </c>
      <c r="B11" s="123"/>
      <c r="C11" s="123"/>
      <c r="D11" s="124"/>
      <c r="E11" s="18">
        <v>0</v>
      </c>
      <c r="F11" s="18">
        <v>306.64999999999998</v>
      </c>
      <c r="G11" s="18">
        <v>38786.870000000003</v>
      </c>
    </row>
    <row r="12" spans="1:9" ht="15.6" x14ac:dyDescent="0.3">
      <c r="A12" s="122" t="s">
        <v>10</v>
      </c>
      <c r="B12" s="123"/>
      <c r="C12" s="123"/>
      <c r="D12" s="124"/>
      <c r="E12" s="18">
        <v>-5784.21</v>
      </c>
      <c r="F12" s="18">
        <v>-1471.2</v>
      </c>
      <c r="G12" s="18">
        <v>46506.91</v>
      </c>
    </row>
    <row r="13" spans="1:9" ht="15.6" x14ac:dyDescent="0.3">
      <c r="A13" s="122" t="s">
        <v>11</v>
      </c>
      <c r="B13" s="123"/>
      <c r="C13" s="123"/>
      <c r="D13" s="124"/>
      <c r="E13" s="18">
        <v>-610.52</v>
      </c>
      <c r="F13" s="18">
        <v>1049.6199999999999</v>
      </c>
      <c r="G13" s="18">
        <v>13055.04</v>
      </c>
    </row>
    <row r="14" spans="1:9" ht="15.6" x14ac:dyDescent="0.3">
      <c r="A14" s="122" t="s">
        <v>12</v>
      </c>
      <c r="B14" s="123"/>
      <c r="C14" s="123"/>
      <c r="D14" s="124"/>
      <c r="E14" s="18">
        <v>-373</v>
      </c>
      <c r="F14" s="18">
        <v>1182.58</v>
      </c>
      <c r="G14" s="18">
        <v>12538.91</v>
      </c>
    </row>
    <row r="15" spans="1:9" ht="15.6" x14ac:dyDescent="0.3">
      <c r="A15" s="126" t="s">
        <v>13</v>
      </c>
      <c r="B15" s="126"/>
      <c r="C15" s="126"/>
      <c r="D15" s="126"/>
      <c r="E15" s="18">
        <v>106906.79</v>
      </c>
      <c r="F15" s="18">
        <v>211879.21</v>
      </c>
      <c r="G15" s="18">
        <v>19561.57</v>
      </c>
    </row>
    <row r="16" spans="1:9" ht="15.6" x14ac:dyDescent="0.3">
      <c r="A16" s="122" t="s">
        <v>81</v>
      </c>
      <c r="B16" s="123"/>
      <c r="C16" s="123"/>
      <c r="D16" s="124"/>
      <c r="E16" s="18">
        <v>-3260.2</v>
      </c>
      <c r="F16" s="18">
        <v>-658.55</v>
      </c>
      <c r="G16" s="18">
        <v>1037.1099999999999</v>
      </c>
    </row>
    <row r="17" spans="1:10" ht="63.75" customHeight="1" x14ac:dyDescent="0.3">
      <c r="A17" s="133" t="s">
        <v>82</v>
      </c>
      <c r="B17" s="134"/>
      <c r="C17" s="134"/>
      <c r="D17" s="135"/>
      <c r="E17" s="18">
        <v>1754766.09</v>
      </c>
      <c r="F17" s="18">
        <v>1700113.92</v>
      </c>
      <c r="G17" s="18">
        <v>249592.72</v>
      </c>
    </row>
    <row r="18" spans="1:10" ht="15.6" hidden="1" x14ac:dyDescent="0.3">
      <c r="A18" s="126" t="s">
        <v>83</v>
      </c>
      <c r="B18" s="126"/>
      <c r="C18" s="126"/>
      <c r="D18" s="126"/>
      <c r="E18" s="18"/>
      <c r="F18" s="18"/>
      <c r="G18" s="18"/>
      <c r="J18" s="19"/>
    </row>
    <row r="19" spans="1:10" ht="15.6" hidden="1" x14ac:dyDescent="0.3">
      <c r="A19" s="126" t="s">
        <v>84</v>
      </c>
      <c r="B19" s="126"/>
      <c r="C19" s="126"/>
      <c r="D19" s="126"/>
      <c r="E19" s="18"/>
      <c r="F19" s="18"/>
      <c r="G19" s="18"/>
    </row>
    <row r="20" spans="1:10" ht="15.6" hidden="1" x14ac:dyDescent="0.3">
      <c r="A20" s="126" t="s">
        <v>85</v>
      </c>
      <c r="B20" s="126"/>
      <c r="C20" s="126"/>
      <c r="D20" s="126"/>
      <c r="E20" s="18"/>
      <c r="F20" s="18"/>
      <c r="G20" s="18"/>
    </row>
    <row r="21" spans="1:10" ht="32.25" customHeight="1" x14ac:dyDescent="0.3">
      <c r="A21" s="127" t="s">
        <v>86</v>
      </c>
      <c r="B21" s="128"/>
      <c r="C21" s="128"/>
      <c r="D21" s="129"/>
      <c r="E21" s="56">
        <f>SUM(E22:E25)</f>
        <v>283954.70999999996</v>
      </c>
      <c r="F21" s="56">
        <f t="shared" ref="F21:G21" si="0">SUM(F22:F25)</f>
        <v>279770.92</v>
      </c>
      <c r="G21" s="56">
        <f t="shared" si="0"/>
        <v>34985.31</v>
      </c>
    </row>
    <row r="22" spans="1:10" ht="15.6" x14ac:dyDescent="0.3">
      <c r="A22" s="122" t="s">
        <v>55</v>
      </c>
      <c r="B22" s="123"/>
      <c r="C22" s="123"/>
      <c r="D22" s="124"/>
      <c r="E22" s="18">
        <v>2925.44</v>
      </c>
      <c r="F22" s="18">
        <v>2914.33</v>
      </c>
      <c r="G22" s="18">
        <v>390.1</v>
      </c>
    </row>
    <row r="23" spans="1:10" ht="15.6" x14ac:dyDescent="0.3">
      <c r="A23" s="122" t="s">
        <v>56</v>
      </c>
      <c r="B23" s="123"/>
      <c r="C23" s="123"/>
      <c r="D23" s="124"/>
      <c r="E23" s="18">
        <v>16011.48</v>
      </c>
      <c r="F23" s="18">
        <v>15648.38</v>
      </c>
      <c r="G23" s="18">
        <v>1978.44</v>
      </c>
    </row>
    <row r="24" spans="1:10" ht="15.6" x14ac:dyDescent="0.3">
      <c r="A24" s="122" t="s">
        <v>57</v>
      </c>
      <c r="B24" s="123"/>
      <c r="C24" s="123"/>
      <c r="D24" s="124"/>
      <c r="E24" s="18">
        <v>263707.28999999998</v>
      </c>
      <c r="F24" s="18">
        <v>261192.59</v>
      </c>
      <c r="G24" s="18">
        <v>31321.89</v>
      </c>
    </row>
    <row r="25" spans="1:10" ht="15.6" x14ac:dyDescent="0.3">
      <c r="A25" s="122" t="s">
        <v>87</v>
      </c>
      <c r="B25" s="123"/>
      <c r="C25" s="123"/>
      <c r="D25" s="124"/>
      <c r="E25" s="18">
        <v>1310.5</v>
      </c>
      <c r="F25" s="18">
        <v>15.62</v>
      </c>
      <c r="G25" s="18">
        <v>1294.8800000000001</v>
      </c>
    </row>
    <row r="26" spans="1:10" ht="15.6" hidden="1" x14ac:dyDescent="0.3">
      <c r="A26" s="125" t="s">
        <v>14</v>
      </c>
      <c r="B26" s="125"/>
      <c r="C26" s="125"/>
      <c r="D26" s="125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88</v>
      </c>
      <c r="B30" s="86"/>
      <c r="C30" s="86"/>
      <c r="D30" s="86"/>
      <c r="E30" s="86"/>
      <c r="F30" s="38">
        <f>'Елецкая 3(2021)'!F59</f>
        <v>-192225.11295727664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204280.63735495362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'[6]УК ВР декабрь нар'!W210+'[6]УК ВР декабрь нар'!EX210</f>
        <v>75880.882614212096</v>
      </c>
      <c r="G33" s="1"/>
      <c r="H33" s="1"/>
      <c r="L33" s="39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'[6]УК ВР декабрь нар'!X210+'[6]УК ВР декабрь нар'!EY210</f>
        <v>18070.989548140005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'[6]УК ВР декабрь нар'!Y210+'[6]УК ВР декабрь нар'!EZ210+'[6]УК ВР декабрь нар'!FB210+'[6]УК ВР декабрь нар'!AW210</f>
        <v>31316.964599999999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'[6]УК ВР декабрь нар'!AV210+'[6]УК ВР декабрь нар'!FQ210</f>
        <v>1.6489002760079349E-7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нар'!AY210+'[6]УК ВР декабрь нар'!FR210</f>
        <v>79011.80059243663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SUM(F40:F44)+250467.88</f>
        <v>535468.07941829984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5">
        <f>'[6]УК ВР декабрь нар'!CQ210+'[6]УК ВР декабрь нар'!DX210</f>
        <v>142754.69011153202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'[6]УК ВР декабрь нар'!CR210+'[6]УК ВР декабрь нар'!DY210</f>
        <v>33536.489496156442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'[6]УК ВР декабрь нар'!DZ210+'[6]УК ВР декабрь нар'!EA210+'[6]УК ВР декабрь нар'!CS210</f>
        <v>38241.083144147255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'[6]УК ВР декабрь нар'!DE210+'[6]УК ВР декабрь нар'!ET210</f>
        <v>200.99999999999997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'[6]УК ВР декабрь нар'!DI210+'[6]УК ВР декабрь нар'!EU210</f>
        <v>70266.936666464113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580495.50099999981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'[6]УК ВР декабрь нар'!GH210</f>
        <v>577174.7799999998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'[6]УК ВР декабрь нар'!GK210+'[6]УК ВР декабрь нар'!GL210+'[6]УК ВР декабрь нар'!GN210+'[6]УК ВР декабрь нар'!GO210+'[6]УК ВР декабрь нар'!GP210+'[6]УК ВР декабрь нар'!GQ210+'[6]УК ВР декабрь нар'!GR210+'[6]УК ВР декабрь нар'!GS210+'[6]УК ВР декабрь нар'!GT210+'[6]УК ВР декабрь нар'!GU210+'[6]УК ВР декабрь нар'!GV210</f>
        <v>3320.7209999999986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1320244.2177732531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182584.34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59238.85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123345.49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1502828.5577732532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1754766.09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1700113.92</v>
      </c>
      <c r="G63" s="1"/>
      <c r="H63" s="28"/>
    </row>
    <row r="64" spans="1:15" ht="15.6" x14ac:dyDescent="0.3">
      <c r="A64" s="110" t="s">
        <v>89</v>
      </c>
      <c r="B64" s="110"/>
      <c r="C64" s="110"/>
      <c r="D64" s="110"/>
      <c r="E64" s="110"/>
      <c r="F64" s="26">
        <f>F30+F62-F61</f>
        <v>59712.419269470265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1" t="s">
        <v>90</v>
      </c>
      <c r="B68" s="121"/>
      <c r="C68" s="121"/>
      <c r="D68" s="121"/>
      <c r="E68" s="121"/>
      <c r="F68" s="50">
        <f>F64-G17</f>
        <v>-189880.30073052974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4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9" t="s">
        <v>91</v>
      </c>
      <c r="B1" s="139"/>
      <c r="C1" s="139"/>
      <c r="D1" s="139"/>
      <c r="E1" s="139"/>
      <c r="F1" s="139"/>
      <c r="G1" s="67"/>
      <c r="I1" s="43"/>
    </row>
    <row r="2" spans="1:9" ht="22.5" customHeight="1" x14ac:dyDescent="0.25">
      <c r="A2" s="139" t="str">
        <f>'Елецкая 3(2022)'!A2:G2</f>
        <v>перед собственниками дома по адресу: ул. Елецкая 3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80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-5364.6399999999994</v>
      </c>
      <c r="F10" s="55">
        <f>SUM(F11:F16)</f>
        <v>-4228.6900000000005</v>
      </c>
      <c r="G10" s="55">
        <f>SUM(G11:G16)</f>
        <v>130350.46</v>
      </c>
    </row>
    <row r="11" spans="1:9" ht="15.6" x14ac:dyDescent="0.3">
      <c r="A11" s="122" t="s">
        <v>9</v>
      </c>
      <c r="B11" s="123"/>
      <c r="C11" s="123"/>
      <c r="D11" s="124"/>
      <c r="E11" s="18"/>
      <c r="F11" s="18"/>
      <c r="G11" s="18">
        <v>38786.870000000003</v>
      </c>
    </row>
    <row r="12" spans="1:9" ht="15.6" x14ac:dyDescent="0.3">
      <c r="A12" s="122" t="s">
        <v>10</v>
      </c>
      <c r="B12" s="123"/>
      <c r="C12" s="123"/>
      <c r="D12" s="124"/>
      <c r="E12" s="18">
        <v>-1000.85</v>
      </c>
      <c r="F12" s="18">
        <v>-1000.85</v>
      </c>
      <c r="G12" s="18">
        <v>46506.91</v>
      </c>
    </row>
    <row r="13" spans="1:9" ht="15.6" x14ac:dyDescent="0.3">
      <c r="A13" s="122" t="s">
        <v>11</v>
      </c>
      <c r="B13" s="123"/>
      <c r="C13" s="123"/>
      <c r="D13" s="124"/>
      <c r="E13" s="18"/>
      <c r="F13" s="18"/>
      <c r="G13" s="18">
        <v>13055.04</v>
      </c>
    </row>
    <row r="14" spans="1:9" ht="15.6" x14ac:dyDescent="0.3">
      <c r="A14" s="122" t="s">
        <v>12</v>
      </c>
      <c r="B14" s="123"/>
      <c r="C14" s="123"/>
      <c r="D14" s="124"/>
      <c r="E14" s="18">
        <v>-173.56</v>
      </c>
      <c r="F14" s="18">
        <v>-173.56</v>
      </c>
      <c r="G14" s="18">
        <v>12538.91</v>
      </c>
    </row>
    <row r="15" spans="1:9" ht="15.6" x14ac:dyDescent="0.3">
      <c r="A15" s="126" t="s">
        <v>92</v>
      </c>
      <c r="B15" s="126"/>
      <c r="C15" s="126"/>
      <c r="D15" s="126"/>
      <c r="E15" s="18">
        <v>-2545</v>
      </c>
      <c r="F15" s="18">
        <v>-1409.05</v>
      </c>
      <c r="G15" s="18">
        <v>18425.62</v>
      </c>
    </row>
    <row r="16" spans="1:9" ht="15.6" x14ac:dyDescent="0.3">
      <c r="A16" s="122" t="s">
        <v>81</v>
      </c>
      <c r="B16" s="123"/>
      <c r="C16" s="123"/>
      <c r="D16" s="124"/>
      <c r="E16" s="18">
        <v>-1645.23</v>
      </c>
      <c r="F16" s="18">
        <v>-1645.23</v>
      </c>
      <c r="G16" s="18">
        <v>1037.1099999999999</v>
      </c>
    </row>
    <row r="17" spans="1:10" ht="63.75" customHeight="1" x14ac:dyDescent="0.3">
      <c r="A17" s="133" t="s">
        <v>82</v>
      </c>
      <c r="B17" s="134"/>
      <c r="C17" s="134"/>
      <c r="D17" s="135"/>
      <c r="E17" s="18">
        <v>2065457.82</v>
      </c>
      <c r="F17" s="18">
        <v>2051778.34</v>
      </c>
      <c r="G17" s="18">
        <v>262659.8</v>
      </c>
    </row>
    <row r="18" spans="1:10" ht="15.6" hidden="1" x14ac:dyDescent="0.3">
      <c r="A18" s="126" t="s">
        <v>83</v>
      </c>
      <c r="B18" s="126"/>
      <c r="C18" s="126"/>
      <c r="D18" s="126"/>
      <c r="E18" s="18"/>
      <c r="F18" s="18"/>
      <c r="G18" s="18"/>
      <c r="J18" s="19"/>
    </row>
    <row r="19" spans="1:10" ht="15.6" hidden="1" x14ac:dyDescent="0.3">
      <c r="A19" s="126" t="s">
        <v>84</v>
      </c>
      <c r="B19" s="126"/>
      <c r="C19" s="126"/>
      <c r="D19" s="126"/>
      <c r="E19" s="18"/>
      <c r="F19" s="18"/>
      <c r="G19" s="18"/>
    </row>
    <row r="20" spans="1:10" ht="15.6" hidden="1" x14ac:dyDescent="0.3">
      <c r="A20" s="126" t="s">
        <v>85</v>
      </c>
      <c r="B20" s="126"/>
      <c r="C20" s="126"/>
      <c r="D20" s="126"/>
      <c r="E20" s="18"/>
      <c r="F20" s="18"/>
      <c r="G20" s="18"/>
    </row>
    <row r="21" spans="1:10" ht="32.25" customHeight="1" x14ac:dyDescent="0.3">
      <c r="A21" s="127" t="s">
        <v>86</v>
      </c>
      <c r="B21" s="128"/>
      <c r="C21" s="128"/>
      <c r="D21" s="129"/>
      <c r="E21" s="56">
        <f>SUM(E22:E25)</f>
        <v>370933.01</v>
      </c>
      <c r="F21" s="56">
        <f>SUM(F22:F25)</f>
        <v>368354.79999999993</v>
      </c>
      <c r="G21" s="56">
        <f>SUM(G22:G25)</f>
        <v>37563.519999999997</v>
      </c>
    </row>
    <row r="22" spans="1:10" ht="15.6" x14ac:dyDescent="0.3">
      <c r="A22" s="122" t="s">
        <v>93</v>
      </c>
      <c r="B22" s="123"/>
      <c r="C22" s="123"/>
      <c r="D22" s="124"/>
      <c r="E22" s="18">
        <v>26754.87</v>
      </c>
      <c r="F22" s="18">
        <v>26387.93</v>
      </c>
      <c r="G22" s="18">
        <v>757.04</v>
      </c>
    </row>
    <row r="23" spans="1:10" ht="15.6" x14ac:dyDescent="0.3">
      <c r="A23" s="122" t="s">
        <v>94</v>
      </c>
      <c r="B23" s="123"/>
      <c r="C23" s="123"/>
      <c r="D23" s="124"/>
      <c r="E23" s="18">
        <v>46477.78</v>
      </c>
      <c r="F23" s="18">
        <v>45788.54</v>
      </c>
      <c r="G23" s="18">
        <v>2667.68</v>
      </c>
    </row>
    <row r="24" spans="1:10" ht="15.6" x14ac:dyDescent="0.3">
      <c r="A24" s="122" t="s">
        <v>57</v>
      </c>
      <c r="B24" s="123"/>
      <c r="C24" s="123"/>
      <c r="D24" s="124"/>
      <c r="E24" s="18">
        <v>291765</v>
      </c>
      <c r="F24" s="18">
        <v>289424.46999999997</v>
      </c>
      <c r="G24" s="18">
        <v>33662.42</v>
      </c>
    </row>
    <row r="25" spans="1:10" ht="15.6" x14ac:dyDescent="0.3">
      <c r="A25" s="122" t="s">
        <v>87</v>
      </c>
      <c r="B25" s="123"/>
      <c r="C25" s="123"/>
      <c r="D25" s="124"/>
      <c r="E25" s="18">
        <v>5935.36</v>
      </c>
      <c r="F25" s="18">
        <v>6753.86</v>
      </c>
      <c r="G25" s="18">
        <v>476.38</v>
      </c>
    </row>
    <row r="26" spans="1:10" ht="15.6" hidden="1" x14ac:dyDescent="0.3">
      <c r="A26" s="125" t="s">
        <v>14</v>
      </c>
      <c r="B26" s="125"/>
      <c r="C26" s="125"/>
      <c r="D26" s="125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95</v>
      </c>
      <c r="B30" s="86"/>
      <c r="C30" s="86"/>
      <c r="D30" s="86"/>
      <c r="E30" s="86"/>
      <c r="F30" s="38">
        <f>'Елецкая 3(2022)'!F64</f>
        <v>59712.419269470265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1158484.5804561777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'[7]УК ВР декабрь нар'!W210+'[7]УК ВР декабрь нар'!FE210</f>
        <v>141749.18828482428</v>
      </c>
      <c r="G33" s="1"/>
      <c r="H33" s="1"/>
      <c r="L33" s="62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'[7]УК ВР декабрь нар'!FF210+'[7]УК ВР декабрь нар'!X210</f>
        <v>35718.663221797418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'[7]УК ВР декабрь нар'!Y210+'[7]УК ВР декабрь нар'!FH210+'[7]УК ВР декабрь нар'!AW210</f>
        <v>451550.59079999995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'[7]УК ВР декабрь нар'!AV210+'[7]УК ВР декабрь нар'!FX210</f>
        <v>358927.37145026179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нар'!FY210+'[7]УК ВР декабрь нар'!AX210</f>
        <v>170538.76669929433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SUM(F40:F44)+256742.38</f>
        <v>588523.01305370755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96</v>
      </c>
      <c r="B40" s="98"/>
      <c r="C40" s="98"/>
      <c r="D40" s="98"/>
      <c r="E40" s="98"/>
      <c r="F40" s="25">
        <f>'[7]УК ВР март нар'!CQ210+'[7]УК ВР декабрь нар'!CT210+'[7]УК ВР декабрь нар'!ED210+'[7]УК ВР декабрь нар'!EE210</f>
        <v>302416.78834650165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'[7]УК ВР март нар'!CR210+'[7]УК ВР декабрь нар'!EF210</f>
        <v>4785.1072032303455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'[7]УК ВР март нар'!CS210+'[7]УК ВР декабрь нар'!EG210+'[7]УК ВР декабрь нар'!EH210</f>
        <v>13022.797346583477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'[7]УК ВР декабрь нар'!FA210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'[7]УК ВР март нар'!DI210+'[7]УК ВР декабрь нар'!FB210</f>
        <v>11555.940157392197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675478.12329999998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'[7]УК ВР декабрь нар'!GO210+'[7]УК ВР декабрь нар'!GP210</f>
        <v>669073.6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'[7]УК ВР декабрь нар'!GR210+'[7]УК ВР декабрь нар'!GS210+'[7]УК ВР декабрь нар'!GT210+'[7]УК ВР декабрь нар'!GU210+'[7]УК ВР декабрь нар'!GV210+'[7]УК ВР декабрь нар'!GW210+'[7]УК ВР декабрь нар'!GX210+'[7]УК ВР декабрь нар'!GY210+'[7]УК ВР декабрь нар'!GZ210</f>
        <v>6404.5232999999989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2422485.7168098851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184723.46000000002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66468.94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118254.52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2607209.1768098851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2065457.82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2051778.34</v>
      </c>
      <c r="G63" s="1"/>
      <c r="H63" s="28"/>
    </row>
    <row r="64" spans="1:15" ht="15.6" x14ac:dyDescent="0.3">
      <c r="A64" s="110" t="s">
        <v>89</v>
      </c>
      <c r="B64" s="110"/>
      <c r="C64" s="110"/>
      <c r="D64" s="110"/>
      <c r="E64" s="110"/>
      <c r="F64" s="26">
        <f>F30+F62-F61</f>
        <v>-482038.93754041474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1" t="s">
        <v>90</v>
      </c>
      <c r="B68" s="121"/>
      <c r="C68" s="121"/>
      <c r="D68" s="121"/>
      <c r="E68" s="121"/>
      <c r="F68" s="50">
        <f>F64-G17</f>
        <v>-744698.73754041479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3</vt:lpstr>
      <vt:lpstr>Елецкая 3(2019)</vt:lpstr>
      <vt:lpstr>Елецкая 3(2020)</vt:lpstr>
      <vt:lpstr>Елецкая 3(2021)</vt:lpstr>
      <vt:lpstr>Елецкая 3(2022)</vt:lpstr>
      <vt:lpstr>Елецкая 3(2023)</vt:lpstr>
      <vt:lpstr>'Елецкая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2023-03-28T12:51:03Z</cp:lastPrinted>
  <dcterms:created xsi:type="dcterms:W3CDTF">2013-05-24T09:13:10Z</dcterms:created>
  <dcterms:modified xsi:type="dcterms:W3CDTF">2024-05-14T13:54:24Z</dcterms:modified>
</cp:coreProperties>
</file>